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F64" i="2" l="1"/>
  <c r="F55" i="2"/>
  <c r="F81" i="2" s="1"/>
  <c r="E56" i="2"/>
  <c r="E55" i="2" s="1"/>
  <c r="E43" i="2"/>
  <c r="E42" i="2" s="1"/>
  <c r="E40" i="2"/>
  <c r="F28" i="2"/>
  <c r="E28" i="2"/>
  <c r="E24" i="2"/>
  <c r="E23" i="2" s="1"/>
  <c r="E21" i="2"/>
  <c r="E19" i="2"/>
  <c r="E67" i="2" l="1"/>
  <c r="E64" i="2" s="1"/>
  <c r="E10" i="2"/>
  <c r="E7" i="2"/>
  <c r="D81" i="2"/>
  <c r="E6" i="2" l="1"/>
  <c r="E81" i="2" s="1"/>
</calcChain>
</file>

<file path=xl/sharedStrings.xml><?xml version="1.0" encoding="utf-8"?>
<sst xmlns="http://schemas.openxmlformats.org/spreadsheetml/2006/main" count="108" uniqueCount="104">
  <si>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</si>
  <si>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</si>
  <si>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</si>
  <si>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</si>
  <si>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</si>
  <si>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</si>
  <si>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</si>
  <si>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</si>
  <si>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</si>
  <si>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</si>
  <si>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</si>
  <si>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</si>
  <si>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</si>
  <si>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</si>
  <si>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</si>
  <si>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</si>
  <si>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</si>
  <si>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</si>
  <si>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</si>
  <si>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</si>
  <si>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</si>
  <si>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</si>
  <si>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</si>
  <si>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</si>
  <si>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</si>
  <si>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</si>
  <si>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</si>
  <si>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</si>
  <si>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</si>
  <si>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</si>
  <si>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</si>
  <si>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</si>
  <si>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</si>
  <si>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</si>
  <si>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</si>
  <si>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</si>
  <si>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</si>
  <si>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</si>
  <si>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</si>
  <si>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</si>
  <si>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</si>
  <si>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</si>
  <si>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</si>
  <si>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</si>
  <si>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</si>
  <si>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7670</t>
  </si>
  <si>
    <t>Внески до статутного капіталу суб`єктів господарювання</t>
  </si>
  <si>
    <t>8240</t>
  </si>
  <si>
    <t>Заходи та роботи з територіальної оборони</t>
  </si>
  <si>
    <t xml:space="preserve"> </t>
  </si>
  <si>
    <t xml:space="preserve">Усього </t>
  </si>
  <si>
    <t>Капітальний ремонт системи опалення адміністративної будівлі по вул. Шевченка 50</t>
  </si>
  <si>
    <t>Придбання медичного обладнання</t>
  </si>
  <si>
    <t>Придбання твердопаливного котла</t>
  </si>
  <si>
    <t>Оплата послуг з виготовлення експертних грошових оцінок земельних ділянок, які готуються до продажу</t>
  </si>
  <si>
    <t>Виконання програми соціально-економічного та культурного розвитку регіонів РСЦ ГСЦ МВС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</si>
  <si>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</si>
  <si>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Виготовлення проектно-кошторисної документації на встановлення котла в котельні по вул. Соборна 1а м.Дунаївці</t>
  </si>
  <si>
    <t>Придбання подрібнювача гілок</t>
  </si>
  <si>
    <t>Капітальний ремонт центральної алеї кладовища по вул.Могилівській м.Дунаївці</t>
  </si>
  <si>
    <t>Придбання твердопаливних котлів для КП "Теплових мереж"</t>
  </si>
  <si>
    <t>Проектно-кошторисна документація  по об'єкту "Технічне переоснащення (капітальний ремонт) котельні по вул.Соборна 1а м.Дунаївці"</t>
  </si>
  <si>
    <t>Проектно-кошторисна документація  по об'єкту "Технічне переоснащення (капітальний ремонт) котельні по вул.Соборна 7/6 м.Дунаївці"</t>
  </si>
  <si>
    <t>Придбання сирен для оповіщення</t>
  </si>
  <si>
    <t>Придбання приладів віддаленого керування системою оповіщення</t>
  </si>
  <si>
    <t>Придбання автомобіля для бригади АВР КП "Міськводоканал"</t>
  </si>
  <si>
    <t>Аналіз фінансування установ за січень - жовтень 2022 року</t>
  </si>
  <si>
    <t>тис.грн.</t>
  </si>
  <si>
    <t>Виготовлення проектно-кошторисної документації по проекту "Капітальний ремонт внутрішньоквартального проїзду Київська 10-18"</t>
  </si>
  <si>
    <t>Виготовлення та експертиза проектно-кошторисної документації по проекту "Капітальний ремонт вулично-шляхової мережі вул.Шевченка (від Героїв Маріуполя до вул.Франца Лендера)"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</si>
  <si>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</si>
  <si>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Будівництво блочно- модульної теплогенераторної на твердому паливі для опалення КУ ДНЗ № 1 "Ромашка"</t>
  </si>
  <si>
    <t>"Будівництво блочно-модульної теплогенераторної на твердому паливі для опалення Голозубинецької ЗОШ І-ІІІст. "</t>
  </si>
  <si>
    <t>Проектно - кошторисна документація "Будівництво блочно-модульної теплогенераторної на твердому паливі для опалення Голозубинецької ЗОШ І-ІІІст."</t>
  </si>
  <si>
    <t xml:space="preserve"> Експертиза проектно - кошторисної документації  "Будівництво блочно-модульної теплогенераторної на твердому паливі для опалення Голозубинецької ЗОШ І-ІІІст. "</t>
  </si>
  <si>
    <t>"Капітальний  ремонт котельні  Чаньківської ЗОШ І-ІІІст., Нестеровецької Зош І-ІІІст., Ганівської гімназії та Рахнівської гімназії ( Заміна газових котлів на твердопаливні)"</t>
  </si>
  <si>
    <t>Проектно кошторисна документація  "Капітальний  ремонт котельні Нестеровецької ЗОШ І-ІІІст."</t>
  </si>
  <si>
    <t>Проектно кошторисна документація  "Капітальний  ремонт котельні Ганівської гімназіїт".</t>
  </si>
  <si>
    <t>Експертиза  проекту  "Капітальний  ремонт котельні Нестеровецької ЗОШ І-ІІІст".</t>
  </si>
  <si>
    <t>Експертиза  проекту  "Капітальний  ремонт котельні Ганівської гімназії"</t>
  </si>
  <si>
    <t>Здійснення технічного нагляду  за будівництвом  блочно- модульної теплогенераторної на твердому паливі для опалення КУ ДНЗ № 1 "Ромашка"</t>
  </si>
  <si>
    <t>Здійснення технічного нагляду  за будівництвом  блочно-модульної теплогенераторної на твердому паливі для опалення Голозубинецької ЗОШ І-ІІІст. "</t>
  </si>
  <si>
    <t>Здійснення технічного нагляду  за капітальним  ремонтом  котельні Ганівської гімназії.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</si>
  <si>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</si>
  <si>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</si>
  <si>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</si>
  <si>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</si>
  <si>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</si>
  <si>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</si>
  <si>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Придбання електроплит</t>
  </si>
  <si>
    <t>Придбання холодильників</t>
  </si>
  <si>
    <t>Придбання пральних машин</t>
  </si>
  <si>
    <t xml:space="preserve">Придбання душових кабін повний комплект </t>
  </si>
  <si>
    <t>Отримання автомобіля SANTANA  (благодійна допомога)</t>
  </si>
  <si>
    <t>Отримання електрогенераторів  (благодійна допомога)</t>
  </si>
  <si>
    <t>Отримання дефібриляторів (благодійна допомога)</t>
  </si>
  <si>
    <t>Отримання котла для ДНЗ с. Миньківці (благодійна допомога)</t>
  </si>
  <si>
    <t>Отримання електрогенератора (благодійна допомога)</t>
  </si>
  <si>
    <t>Отримання інтерактивних експонатів природно-математичного спрямування  (благодійна допомога )</t>
  </si>
  <si>
    <t>Отримання генераторів (благодійна допомога )</t>
  </si>
  <si>
    <t>Отримання вуличногоосвітлювача  (благодійна допомога )</t>
  </si>
  <si>
    <t>Отримання ноутбука Lenovo V15 G2ITL і сумка для ноутбука (благодійна допомога )</t>
  </si>
  <si>
    <t xml:space="preserve">Отримання книг для бібліотечного фонду (благодійна допомога) </t>
  </si>
  <si>
    <t>Отримання ланцюгової пили і ріжучих ланцюгів  (благодійна допомога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</si>
</sst>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1" xfId="1" applyFill="1" applyBorder="1" applyAlignment="1">
      <alignment vertical="center"/>
    </xf>
    <xf numFmtId="0" fontId="1" fillId="0" borderId="0" xfId="1" applyFill="1" applyBorder="1"/>
    <xf numFmtId="0" fontId="1" fillId="0" borderId="0" xfId="1" applyFill="1"/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vertical="center" wrapText="1"/>
    </xf>
    <xf numFmtId="164" fontId="25" fillId="0" borderId="1" xfId="1" applyNumberFormat="1" applyFont="1" applyBorder="1" applyAlignment="1">
      <alignment vertical="center"/>
    </xf>
    <xf numFmtId="0" fontId="24" fillId="0" borderId="0" xfId="1" applyFont="1"/>
    <xf numFmtId="0" fontId="1" fillId="0" borderId="12" xfId="1" applyBorder="1"/>
    <xf numFmtId="164" fontId="24" fillId="0" borderId="12" xfId="1" applyNumberFormat="1" applyFont="1" applyFill="1" applyBorder="1" applyAlignment="1">
      <alignment vertical="center"/>
    </xf>
    <xf numFmtId="164" fontId="5" fillId="0" borderId="12" xfId="1" applyNumberFormat="1" applyFont="1" applyBorder="1" applyAlignment="1">
      <alignment vertical="center"/>
    </xf>
    <xf numFmtId="0" fontId="25" fillId="0" borderId="1" xfId="1" applyFont="1" applyBorder="1" applyAlignment="1">
      <alignment horizontal="center" vertical="center"/>
    </xf>
    <xf numFmtId="164" fontId="24" fillId="0" borderId="12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0" xfId="1" applyFont="1"/>
    <xf numFmtId="0" fontId="1" fillId="24" borderId="1" xfId="1" applyFill="1" applyBorder="1" applyAlignment="1">
      <alignment vertical="center"/>
    </xf>
    <xf numFmtId="0" fontId="25" fillId="24" borderId="1" xfId="1" applyFont="1" applyFill="1" applyBorder="1" applyAlignment="1">
      <alignment horizontal="center" vertical="center" wrapText="1"/>
    </xf>
    <xf numFmtId="0" fontId="25" fillId="24" borderId="1" xfId="1" applyFont="1" applyFill="1" applyBorder="1" applyAlignment="1">
      <alignment vertical="center" wrapText="1"/>
    </xf>
    <xf numFmtId="0" fontId="1" fillId="24" borderId="0" xfId="1" applyFill="1"/>
    <xf numFmtId="0" fontId="24" fillId="0" borderId="1" xfId="1" applyFont="1" applyBorder="1" applyAlignment="1">
      <alignment vertical="center"/>
    </xf>
    <xf numFmtId="165" fontId="25" fillId="0" borderId="1" xfId="1" applyNumberFormat="1" applyFont="1" applyBorder="1" applyAlignment="1">
      <alignment vertical="center"/>
    </xf>
    <xf numFmtId="165" fontId="25" fillId="24" borderId="1" xfId="1" applyNumberFormat="1" applyFont="1" applyFill="1" applyBorder="1" applyAlignment="1">
      <alignment vertical="center"/>
    </xf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vertical="center" wrapText="1"/>
    </xf>
    <xf numFmtId="165" fontId="25" fillId="0" borderId="1" xfId="1" applyNumberFormat="1" applyFont="1" applyFill="1" applyBorder="1" applyAlignment="1">
      <alignment vertical="center"/>
    </xf>
    <xf numFmtId="165" fontId="25" fillId="0" borderId="11" xfId="1" applyNumberFormat="1" applyFont="1" applyFill="1" applyBorder="1" applyAlignment="1">
      <alignment vertical="center"/>
    </xf>
    <xf numFmtId="165" fontId="25" fillId="0" borderId="11" xfId="1" applyNumberFormat="1" applyFont="1" applyBorder="1" applyAlignment="1">
      <alignment vertical="center"/>
    </xf>
    <xf numFmtId="0" fontId="26" fillId="0" borderId="1" xfId="1" applyFont="1" applyBorder="1" applyAlignment="1">
      <alignment horizontal="center" vertical="center"/>
    </xf>
    <xf numFmtId="0" fontId="28" fillId="0" borderId="1" xfId="0" applyFont="1" applyFill="1" applyBorder="1"/>
    <xf numFmtId="165" fontId="26" fillId="0" borderId="1" xfId="1" applyNumberFormat="1" applyFont="1" applyBorder="1" applyAlignment="1">
      <alignment vertical="center"/>
    </xf>
    <xf numFmtId="165" fontId="25" fillId="0" borderId="1" xfId="0" applyNumberFormat="1" applyFont="1" applyFill="1" applyBorder="1"/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vertical="center" wrapText="1"/>
    </xf>
    <xf numFmtId="4" fontId="25" fillId="0" borderId="0" xfId="1" applyNumberFormat="1" applyFont="1" applyAlignment="1">
      <alignment vertical="center"/>
    </xf>
    <xf numFmtId="0" fontId="30" fillId="0" borderId="0" xfId="66" applyFont="1" applyAlignment="1">
      <alignment horizontal="right"/>
    </xf>
    <xf numFmtId="164" fontId="25" fillId="24" borderId="1" xfId="1" applyNumberFormat="1" applyFont="1" applyFill="1" applyBorder="1" applyAlignment="1">
      <alignment vertical="center"/>
    </xf>
    <xf numFmtId="0" fontId="25" fillId="24" borderId="1" xfId="1" applyFont="1" applyFill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5" fillId="0" borderId="1" xfId="1" applyNumberFormat="1" applyFont="1" applyFill="1" applyBorder="1" applyAlignment="1">
      <alignment vertical="center"/>
    </xf>
    <xf numFmtId="0" fontId="28" fillId="0" borderId="1" xfId="0" quotePrefix="1" applyFont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164" fontId="28" fillId="0" borderId="1" xfId="0" applyNumberFormat="1" applyFont="1" applyBorder="1" applyAlignment="1">
      <alignment vertical="center" wrapText="1"/>
    </xf>
    <xf numFmtId="166" fontId="25" fillId="0" borderId="1" xfId="1" applyNumberFormat="1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1" fillId="25" borderId="1" xfId="0" applyFont="1" applyFill="1" applyBorder="1" applyAlignment="1">
      <alignment vertical="center" wrapText="1"/>
    </xf>
    <xf numFmtId="0" fontId="26" fillId="0" borderId="1" xfId="1" applyFont="1" applyBorder="1" applyAlignment="1">
      <alignment vertical="center" wrapText="1"/>
    </xf>
    <xf numFmtId="0" fontId="27" fillId="0" borderId="0" xfId="1" applyFont="1" applyAlignment="1">
      <alignment horizontal="center"/>
    </xf>
    <xf numFmtId="0" fontId="26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7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tabSelected="1" topLeftCell="B1" workbookViewId="0">
      <selection activeCell="C48" sqref="C48"/>
    </sheetView>
  </sheetViews>
  <sheetFormatPr defaultRowHeight="12.75" x14ac:dyDescent="0.2"/>
  <cols>
    <col min="1" max="1" width="0" style="1" hidden="1" customWidth="1"/>
    <col min="2" max="2" width="12.7109375" style="4" customWidth="1"/>
    <col min="3" max="3" width="56.28515625" style="3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1" spans="1:9" ht="13.15" x14ac:dyDescent="0.25">
      <c r="B1" s="28"/>
      <c r="C1" s="29"/>
      <c r="D1" s="30"/>
      <c r="E1" s="30"/>
      <c r="F1" s="30"/>
    </row>
    <row r="2" spans="1:9" ht="18.75" x14ac:dyDescent="0.3">
      <c r="B2" s="57" t="s">
        <v>66</v>
      </c>
      <c r="C2" s="57"/>
      <c r="D2" s="57"/>
      <c r="E2" s="57"/>
      <c r="F2" s="57"/>
    </row>
    <row r="3" spans="1:9" ht="13.15" x14ac:dyDescent="0.25">
      <c r="B3" s="58"/>
      <c r="C3" s="58"/>
      <c r="D3" s="58"/>
      <c r="E3" s="58"/>
      <c r="F3" s="58"/>
    </row>
    <row r="4" spans="1:9" ht="14.25" x14ac:dyDescent="0.2">
      <c r="B4" s="28"/>
      <c r="C4" s="29"/>
      <c r="D4" s="30"/>
      <c r="E4" s="30"/>
      <c r="F4" s="44" t="s">
        <v>67</v>
      </c>
    </row>
    <row r="5" spans="1:9" s="2" customFormat="1" ht="25.5" x14ac:dyDescent="0.2">
      <c r="A5" s="5"/>
      <c r="B5" s="31" t="s">
        <v>0</v>
      </c>
      <c r="C5" s="31" t="s">
        <v>1</v>
      </c>
      <c r="D5" s="31" t="s">
        <v>2</v>
      </c>
      <c r="E5" s="31" t="s">
        <v>3</v>
      </c>
      <c r="F5" s="31" t="s">
        <v>4</v>
      </c>
    </row>
    <row r="6" spans="1:9" ht="63.75" x14ac:dyDescent="0.2">
      <c r="A6" s="6">
        <v>1</v>
      </c>
      <c r="B6" s="17" t="s">
        <v>5</v>
      </c>
      <c r="C6" s="11" t="s">
        <v>6</v>
      </c>
      <c r="D6" s="26">
        <v>0</v>
      </c>
      <c r="E6" s="26">
        <f>E7+E10+E13+E15+E17+E19+E21</f>
        <v>2832.4459999999999</v>
      </c>
      <c r="F6" s="26">
        <v>2349.5488300000002</v>
      </c>
    </row>
    <row r="7" spans="1:9" ht="38.25" x14ac:dyDescent="0.2">
      <c r="A7" s="6">
        <v>1</v>
      </c>
      <c r="B7" s="17" t="s">
        <v>7</v>
      </c>
      <c r="C7" s="11" t="s">
        <v>8</v>
      </c>
      <c r="D7" s="26">
        <v>0</v>
      </c>
      <c r="E7" s="26">
        <f>E8+E9</f>
        <v>971.37</v>
      </c>
      <c r="F7" s="26">
        <v>562.88183000000004</v>
      </c>
    </row>
    <row r="8" spans="1:9" s="9" customFormat="1" x14ac:dyDescent="0.2">
      <c r="A8" s="7"/>
      <c r="B8" s="32"/>
      <c r="C8" s="33" t="s">
        <v>93</v>
      </c>
      <c r="D8" s="26">
        <v>0</v>
      </c>
      <c r="E8" s="34">
        <v>230.37</v>
      </c>
      <c r="F8" s="35">
        <v>230.37</v>
      </c>
      <c r="G8" s="15"/>
      <c r="H8" s="8"/>
      <c r="I8" s="8"/>
    </row>
    <row r="9" spans="1:9" ht="27.75" customHeight="1" x14ac:dyDescent="0.2">
      <c r="A9" s="6"/>
      <c r="B9" s="10"/>
      <c r="C9" s="11" t="s">
        <v>51</v>
      </c>
      <c r="D9" s="26">
        <v>0</v>
      </c>
      <c r="E9" s="26">
        <v>741</v>
      </c>
      <c r="F9" s="26">
        <v>332.51</v>
      </c>
      <c r="G9" s="14"/>
    </row>
    <row r="10" spans="1:9" x14ac:dyDescent="0.2">
      <c r="A10" s="6">
        <v>1</v>
      </c>
      <c r="B10" s="17" t="s">
        <v>9</v>
      </c>
      <c r="C10" s="11" t="s">
        <v>10</v>
      </c>
      <c r="D10" s="26">
        <v>0</v>
      </c>
      <c r="E10" s="26">
        <f>E11+E12</f>
        <v>326.57599999999996</v>
      </c>
      <c r="F10" s="36">
        <v>326.57600000000002</v>
      </c>
      <c r="G10" s="14"/>
    </row>
    <row r="11" spans="1:9" x14ac:dyDescent="0.2">
      <c r="A11" s="6"/>
      <c r="B11" s="37"/>
      <c r="C11" s="38" t="s">
        <v>94</v>
      </c>
      <c r="D11" s="39"/>
      <c r="E11" s="40">
        <v>60.274999999999999</v>
      </c>
      <c r="F11" s="40">
        <v>60.274999999999999</v>
      </c>
      <c r="G11" s="18"/>
    </row>
    <row r="12" spans="1:9" x14ac:dyDescent="0.2">
      <c r="A12" s="6"/>
      <c r="B12" s="37"/>
      <c r="C12" s="38" t="s">
        <v>95</v>
      </c>
      <c r="D12" s="39"/>
      <c r="E12" s="40">
        <v>266.30099999999999</v>
      </c>
      <c r="F12" s="40">
        <v>266.30099999999999</v>
      </c>
      <c r="G12" s="18"/>
    </row>
    <row r="13" spans="1:9" ht="16.5" customHeight="1" x14ac:dyDescent="0.2">
      <c r="A13" s="6">
        <v>1</v>
      </c>
      <c r="B13" s="17" t="s">
        <v>11</v>
      </c>
      <c r="C13" s="11" t="s">
        <v>12</v>
      </c>
      <c r="D13" s="26">
        <v>0</v>
      </c>
      <c r="E13" s="26">
        <v>520</v>
      </c>
      <c r="F13" s="36">
        <v>483.09100000000001</v>
      </c>
      <c r="G13" s="14"/>
    </row>
    <row r="14" spans="1:9" x14ac:dyDescent="0.2">
      <c r="A14" s="6">
        <v>0</v>
      </c>
      <c r="B14" s="17"/>
      <c r="C14" s="11" t="s">
        <v>52</v>
      </c>
      <c r="D14" s="26">
        <v>0</v>
      </c>
      <c r="E14" s="26">
        <v>520</v>
      </c>
      <c r="F14" s="26">
        <v>483.09100000000001</v>
      </c>
    </row>
    <row r="15" spans="1:9" ht="38.25" x14ac:dyDescent="0.2">
      <c r="A15" s="6">
        <v>1</v>
      </c>
      <c r="B15" s="17" t="s">
        <v>13</v>
      </c>
      <c r="C15" s="11" t="s">
        <v>14</v>
      </c>
      <c r="D15" s="26">
        <v>0</v>
      </c>
      <c r="E15" s="26">
        <v>350</v>
      </c>
      <c r="F15" s="26">
        <v>350</v>
      </c>
    </row>
    <row r="16" spans="1:9" s="20" customFormat="1" x14ac:dyDescent="0.2">
      <c r="A16" s="19"/>
      <c r="B16" s="17"/>
      <c r="C16" s="11" t="s">
        <v>53</v>
      </c>
      <c r="D16" s="26">
        <v>0</v>
      </c>
      <c r="E16" s="26">
        <v>350</v>
      </c>
      <c r="F16" s="26">
        <v>350</v>
      </c>
      <c r="G16" s="16"/>
    </row>
    <row r="17" spans="1:6" ht="25.5" x14ac:dyDescent="0.2">
      <c r="A17" s="6">
        <v>1</v>
      </c>
      <c r="B17" s="17" t="s">
        <v>15</v>
      </c>
      <c r="C17" s="11" t="s">
        <v>16</v>
      </c>
      <c r="D17" s="26">
        <v>0</v>
      </c>
      <c r="E17" s="26">
        <v>50</v>
      </c>
      <c r="F17" s="26">
        <v>12.5</v>
      </c>
    </row>
    <row r="18" spans="1:6" ht="25.5" x14ac:dyDescent="0.2">
      <c r="A18" s="6">
        <v>0</v>
      </c>
      <c r="B18" s="10"/>
      <c r="C18" s="11" t="s">
        <v>54</v>
      </c>
      <c r="D18" s="26">
        <v>0</v>
      </c>
      <c r="E18" s="26">
        <v>50</v>
      </c>
      <c r="F18" s="26">
        <v>12.5</v>
      </c>
    </row>
    <row r="19" spans="1:6" ht="25.5" x14ac:dyDescent="0.2">
      <c r="A19" s="6">
        <v>1</v>
      </c>
      <c r="B19" s="17" t="s">
        <v>17</v>
      </c>
      <c r="C19" s="11" t="s">
        <v>18</v>
      </c>
      <c r="D19" s="26">
        <v>0</v>
      </c>
      <c r="E19" s="26">
        <f>E20</f>
        <v>114.5</v>
      </c>
      <c r="F19" s="26">
        <v>114.5</v>
      </c>
    </row>
    <row r="20" spans="1:6" ht="25.5" x14ac:dyDescent="0.2">
      <c r="A20" s="6">
        <v>0</v>
      </c>
      <c r="B20" s="17"/>
      <c r="C20" s="11" t="s">
        <v>55</v>
      </c>
      <c r="D20" s="26">
        <v>0</v>
      </c>
      <c r="E20" s="26">
        <v>114.5</v>
      </c>
      <c r="F20" s="26">
        <v>114.5</v>
      </c>
    </row>
    <row r="21" spans="1:6" ht="63.75" x14ac:dyDescent="0.2">
      <c r="A21" s="6">
        <v>1</v>
      </c>
      <c r="B21" s="17">
        <v>9820</v>
      </c>
      <c r="C21" s="56" t="s">
        <v>70</v>
      </c>
      <c r="D21" s="26">
        <v>0</v>
      </c>
      <c r="E21" s="26">
        <f>E22</f>
        <v>500</v>
      </c>
      <c r="F21" s="26">
        <v>500</v>
      </c>
    </row>
    <row r="22" spans="1:6" s="24" customFormat="1" ht="34.5" customHeight="1" x14ac:dyDescent="0.2">
      <c r="A22" s="21">
        <v>0</v>
      </c>
      <c r="B22" s="22"/>
      <c r="C22" s="23" t="s">
        <v>56</v>
      </c>
      <c r="D22" s="27">
        <v>0</v>
      </c>
      <c r="E22" s="27">
        <v>500</v>
      </c>
      <c r="F22" s="27">
        <v>500</v>
      </c>
    </row>
    <row r="23" spans="1:6" x14ac:dyDescent="0.2">
      <c r="A23" s="6">
        <v>1</v>
      </c>
      <c r="B23" s="17" t="s">
        <v>19</v>
      </c>
      <c r="C23" s="11" t="s">
        <v>20</v>
      </c>
      <c r="D23" s="26">
        <v>0</v>
      </c>
      <c r="E23" s="26">
        <f>E24+E28+E40</f>
        <v>7266.045000000001</v>
      </c>
      <c r="F23" s="26">
        <v>5083.1218799999997</v>
      </c>
    </row>
    <row r="24" spans="1:6" x14ac:dyDescent="0.2">
      <c r="A24" s="6">
        <v>1</v>
      </c>
      <c r="B24" s="17" t="s">
        <v>21</v>
      </c>
      <c r="C24" s="11" t="s">
        <v>22</v>
      </c>
      <c r="D24" s="26">
        <v>0</v>
      </c>
      <c r="E24" s="26">
        <f>E25+E26+E27</f>
        <v>1787</v>
      </c>
      <c r="F24" s="26">
        <v>1661.4118799999999</v>
      </c>
    </row>
    <row r="25" spans="1:6" ht="16.5" customHeight="1" x14ac:dyDescent="0.2">
      <c r="A25" s="6"/>
      <c r="B25" s="10"/>
      <c r="C25" s="11" t="s">
        <v>96</v>
      </c>
      <c r="D25" s="12">
        <v>0</v>
      </c>
      <c r="E25" s="12">
        <v>12</v>
      </c>
      <c r="F25" s="12">
        <v>12</v>
      </c>
    </row>
    <row r="26" spans="1:6" ht="27" customHeight="1" x14ac:dyDescent="0.2">
      <c r="A26" s="6"/>
      <c r="B26" s="10"/>
      <c r="C26" s="11" t="s">
        <v>71</v>
      </c>
      <c r="D26" s="12">
        <v>0</v>
      </c>
      <c r="E26" s="12">
        <v>1753.9</v>
      </c>
      <c r="F26" s="12">
        <v>1628.3</v>
      </c>
    </row>
    <row r="27" spans="1:6" ht="38.25" customHeight="1" x14ac:dyDescent="0.2">
      <c r="A27" s="6"/>
      <c r="B27" s="10"/>
      <c r="C27" s="11" t="s">
        <v>80</v>
      </c>
      <c r="D27" s="12">
        <v>0</v>
      </c>
      <c r="E27" s="12">
        <v>21.1</v>
      </c>
      <c r="F27" s="12">
        <v>21.1</v>
      </c>
    </row>
    <row r="28" spans="1:6" ht="25.5" x14ac:dyDescent="0.2">
      <c r="A28" s="6">
        <v>1</v>
      </c>
      <c r="B28" s="17" t="s">
        <v>23</v>
      </c>
      <c r="C28" s="11" t="s">
        <v>24</v>
      </c>
      <c r="D28" s="26">
        <v>0</v>
      </c>
      <c r="E28" s="26">
        <f>E29+E30+E31+E32+E33+E34+E35+E36+E37+E38+E39</f>
        <v>4622.045000000001</v>
      </c>
      <c r="F28" s="26">
        <f>F29+F30+F31+F32+F33+F34+F35+F36+F37+F38+F39</f>
        <v>2564.6850000000004</v>
      </c>
    </row>
    <row r="29" spans="1:6" x14ac:dyDescent="0.2">
      <c r="A29" s="6"/>
      <c r="B29" s="17"/>
      <c r="C29" s="11" t="s">
        <v>97</v>
      </c>
      <c r="D29" s="26">
        <v>0</v>
      </c>
      <c r="E29" s="26">
        <v>12.055</v>
      </c>
      <c r="F29" s="26">
        <v>12.055</v>
      </c>
    </row>
    <row r="30" spans="1:6" ht="25.5" customHeight="1" x14ac:dyDescent="0.2">
      <c r="A30" s="6"/>
      <c r="B30" s="17"/>
      <c r="C30" s="11" t="s">
        <v>72</v>
      </c>
      <c r="D30" s="12">
        <v>0</v>
      </c>
      <c r="E30" s="12">
        <v>1485.56</v>
      </c>
      <c r="F30" s="45">
        <v>1456.7</v>
      </c>
    </row>
    <row r="31" spans="1:6" ht="38.25" x14ac:dyDescent="0.2">
      <c r="A31" s="6"/>
      <c r="B31" s="17"/>
      <c r="C31" s="11" t="s">
        <v>73</v>
      </c>
      <c r="D31" s="12">
        <v>0</v>
      </c>
      <c r="E31" s="45">
        <v>49.98</v>
      </c>
      <c r="F31" s="27">
        <v>49.98</v>
      </c>
    </row>
    <row r="32" spans="1:6" ht="42" customHeight="1" x14ac:dyDescent="0.2">
      <c r="A32" s="6"/>
      <c r="B32" s="17"/>
      <c r="C32" s="11" t="s">
        <v>74</v>
      </c>
      <c r="D32" s="12">
        <v>0</v>
      </c>
      <c r="E32" s="45">
        <v>6.41</v>
      </c>
      <c r="F32" s="27">
        <v>6.41</v>
      </c>
    </row>
    <row r="33" spans="1:6" ht="42" customHeight="1" x14ac:dyDescent="0.2">
      <c r="A33" s="6"/>
      <c r="B33" s="17"/>
      <c r="C33" s="11" t="s">
        <v>81</v>
      </c>
      <c r="D33" s="12">
        <v>0</v>
      </c>
      <c r="E33" s="26">
        <v>18.059999999999999</v>
      </c>
      <c r="F33" s="26">
        <v>18.059999999999999</v>
      </c>
    </row>
    <row r="34" spans="1:6" s="24" customFormat="1" ht="42" customHeight="1" x14ac:dyDescent="0.2">
      <c r="A34" s="21"/>
      <c r="B34" s="46"/>
      <c r="C34" s="23" t="s">
        <v>75</v>
      </c>
      <c r="D34" s="45">
        <v>0</v>
      </c>
      <c r="E34" s="45">
        <v>2984.6</v>
      </c>
      <c r="F34" s="26">
        <v>956.1</v>
      </c>
    </row>
    <row r="35" spans="1:6" s="24" customFormat="1" ht="25.5" x14ac:dyDescent="0.2">
      <c r="A35" s="21"/>
      <c r="B35" s="46"/>
      <c r="C35" s="23" t="s">
        <v>76</v>
      </c>
      <c r="D35" s="45">
        <v>0</v>
      </c>
      <c r="E35" s="45">
        <v>24.92</v>
      </c>
      <c r="F35" s="45">
        <v>24.92</v>
      </c>
    </row>
    <row r="36" spans="1:6" s="24" customFormat="1" ht="25.5" x14ac:dyDescent="0.2">
      <c r="A36" s="21"/>
      <c r="B36" s="46"/>
      <c r="C36" s="23" t="s">
        <v>77</v>
      </c>
      <c r="D36" s="45">
        <v>0</v>
      </c>
      <c r="E36" s="45">
        <v>24.92</v>
      </c>
      <c r="F36" s="45">
        <v>24.92</v>
      </c>
    </row>
    <row r="37" spans="1:6" s="24" customFormat="1" ht="25.5" x14ac:dyDescent="0.2">
      <c r="A37" s="21"/>
      <c r="B37" s="46"/>
      <c r="C37" s="23" t="s">
        <v>78</v>
      </c>
      <c r="D37" s="45">
        <v>0</v>
      </c>
      <c r="E37" s="45">
        <v>4.2699999999999996</v>
      </c>
      <c r="F37" s="45">
        <v>4.2699999999999996</v>
      </c>
    </row>
    <row r="38" spans="1:6" s="24" customFormat="1" ht="25.5" x14ac:dyDescent="0.2">
      <c r="A38" s="21"/>
      <c r="B38" s="46"/>
      <c r="C38" s="23" t="s">
        <v>79</v>
      </c>
      <c r="D38" s="45">
        <v>0</v>
      </c>
      <c r="E38" s="45">
        <v>4.2699999999999996</v>
      </c>
      <c r="F38" s="45">
        <v>4.2699999999999996</v>
      </c>
    </row>
    <row r="39" spans="1:6" s="24" customFormat="1" ht="25.5" x14ac:dyDescent="0.2">
      <c r="A39" s="21"/>
      <c r="B39" s="46"/>
      <c r="C39" s="11" t="s">
        <v>82</v>
      </c>
      <c r="D39" s="45">
        <v>0</v>
      </c>
      <c r="E39" s="45">
        <v>7</v>
      </c>
      <c r="F39" s="45">
        <v>7</v>
      </c>
    </row>
    <row r="40" spans="1:6" ht="25.5" x14ac:dyDescent="0.2">
      <c r="A40" s="6">
        <v>1</v>
      </c>
      <c r="B40" s="17" t="s">
        <v>25</v>
      </c>
      <c r="C40" s="11" t="s">
        <v>26</v>
      </c>
      <c r="D40" s="26">
        <v>0</v>
      </c>
      <c r="E40" s="26">
        <f>E41</f>
        <v>857</v>
      </c>
      <c r="F40" s="26">
        <v>857</v>
      </c>
    </row>
    <row r="41" spans="1:6" ht="25.5" x14ac:dyDescent="0.2">
      <c r="A41" s="6">
        <v>0</v>
      </c>
      <c r="B41" s="17"/>
      <c r="C41" s="11" t="s">
        <v>98</v>
      </c>
      <c r="D41" s="12">
        <v>0</v>
      </c>
      <c r="E41" s="12">
        <v>857</v>
      </c>
      <c r="F41" s="12">
        <v>857</v>
      </c>
    </row>
    <row r="42" spans="1:6" x14ac:dyDescent="0.2">
      <c r="A42" s="6">
        <v>1</v>
      </c>
      <c r="B42" s="17" t="s">
        <v>27</v>
      </c>
      <c r="C42" s="11" t="s">
        <v>28</v>
      </c>
      <c r="D42" s="26">
        <v>0</v>
      </c>
      <c r="E42" s="26">
        <f>E43+E48+E50</f>
        <v>806.89095999999995</v>
      </c>
      <c r="F42" s="26">
        <v>624.89095999999995</v>
      </c>
    </row>
    <row r="43" spans="1:6" x14ac:dyDescent="0.2">
      <c r="A43" s="6">
        <v>1</v>
      </c>
      <c r="B43" s="17" t="s">
        <v>9</v>
      </c>
      <c r="C43" s="11" t="s">
        <v>10</v>
      </c>
      <c r="D43" s="26">
        <v>0</v>
      </c>
      <c r="E43" s="26">
        <f>E44+E45+E46+E47</f>
        <v>609.89095999999995</v>
      </c>
      <c r="F43" s="26">
        <v>609.89095999999995</v>
      </c>
    </row>
    <row r="44" spans="1:6" x14ac:dyDescent="0.2">
      <c r="A44" s="6"/>
      <c r="B44" s="17"/>
      <c r="C44" s="47" t="s">
        <v>99</v>
      </c>
      <c r="D44" s="12"/>
      <c r="E44" s="48">
        <v>242.501</v>
      </c>
      <c r="F44" s="48">
        <v>242.501</v>
      </c>
    </row>
    <row r="45" spans="1:6" x14ac:dyDescent="0.2">
      <c r="A45" s="6"/>
      <c r="B45" s="17"/>
      <c r="C45" s="47" t="s">
        <v>100</v>
      </c>
      <c r="D45" s="12"/>
      <c r="E45" s="48">
        <v>292.79300000000001</v>
      </c>
      <c r="F45" s="48">
        <v>292.79300000000001</v>
      </c>
    </row>
    <row r="46" spans="1:6" ht="27.75" customHeight="1" x14ac:dyDescent="0.2">
      <c r="A46" s="6"/>
      <c r="B46" s="17"/>
      <c r="C46" s="47" t="s">
        <v>103</v>
      </c>
      <c r="D46" s="12"/>
      <c r="E46" s="48">
        <v>31.178000000000001</v>
      </c>
      <c r="F46" s="48">
        <v>31.178000000000001</v>
      </c>
    </row>
    <row r="47" spans="1:6" ht="29.25" customHeight="1" x14ac:dyDescent="0.2">
      <c r="A47" s="6"/>
      <c r="B47" s="17"/>
      <c r="C47" s="47" t="s">
        <v>101</v>
      </c>
      <c r="D47" s="12"/>
      <c r="E47" s="48">
        <v>43.418959999999998</v>
      </c>
      <c r="F47" s="48">
        <v>43.418959999999998</v>
      </c>
    </row>
    <row r="48" spans="1:6" ht="25.5" x14ac:dyDescent="0.2">
      <c r="A48" s="6">
        <v>1</v>
      </c>
      <c r="B48" s="17" t="s">
        <v>29</v>
      </c>
      <c r="C48" s="11" t="s">
        <v>30</v>
      </c>
      <c r="D48" s="26">
        <v>0</v>
      </c>
      <c r="E48" s="26">
        <v>15</v>
      </c>
      <c r="F48" s="26">
        <v>15</v>
      </c>
    </row>
    <row r="49" spans="1:6" ht="29.25" customHeight="1" x14ac:dyDescent="0.2">
      <c r="A49" s="6">
        <v>0</v>
      </c>
      <c r="B49" s="10"/>
      <c r="C49" s="11" t="s">
        <v>83</v>
      </c>
      <c r="D49" s="12">
        <v>0</v>
      </c>
      <c r="E49" s="12">
        <v>15</v>
      </c>
      <c r="F49" s="26">
        <v>15</v>
      </c>
    </row>
    <row r="50" spans="1:6" ht="38.25" x14ac:dyDescent="0.2">
      <c r="A50" s="6">
        <v>1</v>
      </c>
      <c r="B50" s="17" t="s">
        <v>13</v>
      </c>
      <c r="C50" s="11" t="s">
        <v>14</v>
      </c>
      <c r="D50" s="26">
        <v>0</v>
      </c>
      <c r="E50" s="26">
        <v>182</v>
      </c>
      <c r="F50" s="26">
        <v>0</v>
      </c>
    </row>
    <row r="51" spans="1:6" x14ac:dyDescent="0.2">
      <c r="A51" s="6"/>
      <c r="B51" s="17"/>
      <c r="C51" s="11" t="s">
        <v>89</v>
      </c>
      <c r="D51" s="26">
        <v>0</v>
      </c>
      <c r="E51" s="12">
        <v>31</v>
      </c>
      <c r="F51" s="26">
        <v>0</v>
      </c>
    </row>
    <row r="52" spans="1:6" x14ac:dyDescent="0.2">
      <c r="A52" s="6"/>
      <c r="B52" s="17"/>
      <c r="C52" s="11" t="s">
        <v>90</v>
      </c>
      <c r="D52" s="26">
        <v>0</v>
      </c>
      <c r="E52" s="12">
        <v>56.4</v>
      </c>
      <c r="F52" s="26">
        <v>0</v>
      </c>
    </row>
    <row r="53" spans="1:6" x14ac:dyDescent="0.2">
      <c r="A53" s="6">
        <v>0</v>
      </c>
      <c r="B53" s="17"/>
      <c r="C53" s="11" t="s">
        <v>91</v>
      </c>
      <c r="D53" s="26">
        <v>0</v>
      </c>
      <c r="E53" s="12">
        <v>30.6</v>
      </c>
      <c r="F53" s="26">
        <v>0</v>
      </c>
    </row>
    <row r="54" spans="1:6" x14ac:dyDescent="0.2">
      <c r="A54" s="6"/>
      <c r="B54" s="17"/>
      <c r="C54" s="11" t="s">
        <v>92</v>
      </c>
      <c r="D54" s="26">
        <v>0</v>
      </c>
      <c r="E54" s="12">
        <v>64</v>
      </c>
      <c r="F54" s="26">
        <v>0</v>
      </c>
    </row>
    <row r="55" spans="1:6" x14ac:dyDescent="0.2">
      <c r="A55" s="6">
        <v>1</v>
      </c>
      <c r="B55" s="17" t="s">
        <v>31</v>
      </c>
      <c r="C55" s="11" t="s">
        <v>32</v>
      </c>
      <c r="D55" s="26">
        <v>275.40000000000003</v>
      </c>
      <c r="E55" s="26">
        <f>E56+E62</f>
        <v>48.131</v>
      </c>
      <c r="F55" s="26">
        <f>F56+F62</f>
        <v>44.554720000000003</v>
      </c>
    </row>
    <row r="56" spans="1:6" x14ac:dyDescent="0.2">
      <c r="A56" s="6">
        <v>1</v>
      </c>
      <c r="B56" s="17" t="s">
        <v>33</v>
      </c>
      <c r="C56" s="11" t="s">
        <v>34</v>
      </c>
      <c r="D56" s="26">
        <v>275.40000000000003</v>
      </c>
      <c r="E56" s="26">
        <f>E58</f>
        <v>10.43</v>
      </c>
      <c r="F56" s="26">
        <v>10.43</v>
      </c>
    </row>
    <row r="57" spans="1:6" ht="14.25" customHeight="1" x14ac:dyDescent="0.2">
      <c r="A57" s="6"/>
      <c r="B57" s="49"/>
      <c r="C57" s="50" t="s">
        <v>84</v>
      </c>
      <c r="D57" s="51">
        <v>188.2</v>
      </c>
      <c r="E57" s="51">
        <v>0</v>
      </c>
      <c r="F57" s="51">
        <v>0</v>
      </c>
    </row>
    <row r="58" spans="1:6" ht="23.25" customHeight="1" x14ac:dyDescent="0.2">
      <c r="A58" s="6"/>
      <c r="B58" s="49"/>
      <c r="C58" s="52" t="s">
        <v>85</v>
      </c>
      <c r="D58" s="51">
        <v>0</v>
      </c>
      <c r="E58" s="26">
        <v>10.43</v>
      </c>
      <c r="F58" s="26">
        <v>10.43</v>
      </c>
    </row>
    <row r="59" spans="1:6" ht="15" customHeight="1" x14ac:dyDescent="0.2">
      <c r="A59" s="6"/>
      <c r="B59" s="49"/>
      <c r="C59" s="53" t="s">
        <v>86</v>
      </c>
      <c r="D59" s="51">
        <v>70</v>
      </c>
      <c r="E59" s="51">
        <v>0</v>
      </c>
      <c r="F59" s="51">
        <v>0</v>
      </c>
    </row>
    <row r="60" spans="1:6" ht="15" customHeight="1" x14ac:dyDescent="0.2">
      <c r="A60" s="6"/>
      <c r="B60" s="49"/>
      <c r="C60" s="54" t="s">
        <v>87</v>
      </c>
      <c r="D60" s="51">
        <v>15</v>
      </c>
      <c r="E60" s="51">
        <v>0</v>
      </c>
      <c r="F60" s="51">
        <v>0</v>
      </c>
    </row>
    <row r="61" spans="1:6" ht="26.25" customHeight="1" x14ac:dyDescent="0.2">
      <c r="A61" s="6"/>
      <c r="B61" s="49"/>
      <c r="C61" s="54" t="s">
        <v>88</v>
      </c>
      <c r="D61" s="51">
        <v>2.2000000000000002</v>
      </c>
      <c r="E61" s="51">
        <v>0</v>
      </c>
      <c r="F61" s="51">
        <v>0</v>
      </c>
    </row>
    <row r="62" spans="1:6" x14ac:dyDescent="0.2">
      <c r="A62" s="6">
        <v>1</v>
      </c>
      <c r="B62" s="17" t="s">
        <v>35</v>
      </c>
      <c r="C62" s="11" t="s">
        <v>36</v>
      </c>
      <c r="D62" s="26">
        <v>0</v>
      </c>
      <c r="E62" s="26">
        <v>37.701000000000001</v>
      </c>
      <c r="F62" s="26">
        <v>34.124720000000003</v>
      </c>
    </row>
    <row r="63" spans="1:6" x14ac:dyDescent="0.2">
      <c r="A63" s="6">
        <v>0</v>
      </c>
      <c r="B63" s="17"/>
      <c r="C63" s="55" t="s">
        <v>102</v>
      </c>
      <c r="D63" s="12">
        <v>0</v>
      </c>
      <c r="E63" s="26">
        <v>37.701000000000001</v>
      </c>
      <c r="F63" s="26">
        <v>34.124720000000003</v>
      </c>
    </row>
    <row r="64" spans="1:6" x14ac:dyDescent="0.2">
      <c r="A64" s="6">
        <v>1</v>
      </c>
      <c r="B64" s="17" t="s">
        <v>37</v>
      </c>
      <c r="C64" s="11" t="s">
        <v>38</v>
      </c>
      <c r="D64" s="26">
        <v>0</v>
      </c>
      <c r="E64" s="26">
        <f>E65+E67+E70+E73+E78</f>
        <v>6372.04</v>
      </c>
      <c r="F64" s="26">
        <f>F65+F67+F70+F73+F78</f>
        <v>4870.5389999999998</v>
      </c>
    </row>
    <row r="65" spans="1:7" ht="25.5" x14ac:dyDescent="0.2">
      <c r="A65" s="6">
        <v>1</v>
      </c>
      <c r="B65" s="17" t="s">
        <v>39</v>
      </c>
      <c r="C65" s="11" t="s">
        <v>40</v>
      </c>
      <c r="D65" s="26">
        <v>0</v>
      </c>
      <c r="E65" s="26">
        <v>50</v>
      </c>
      <c r="F65" s="26">
        <v>0</v>
      </c>
    </row>
    <row r="66" spans="1:7" ht="26.25" customHeight="1" x14ac:dyDescent="0.2">
      <c r="A66" s="6">
        <v>0</v>
      </c>
      <c r="B66" s="10"/>
      <c r="C66" s="11" t="s">
        <v>57</v>
      </c>
      <c r="D66" s="26">
        <v>0</v>
      </c>
      <c r="E66" s="26">
        <v>50</v>
      </c>
      <c r="F66" s="26">
        <v>0</v>
      </c>
    </row>
    <row r="67" spans="1:7" x14ac:dyDescent="0.2">
      <c r="A67" s="6">
        <v>1</v>
      </c>
      <c r="B67" s="17" t="s">
        <v>41</v>
      </c>
      <c r="C67" s="11" t="s">
        <v>42</v>
      </c>
      <c r="D67" s="12">
        <v>0</v>
      </c>
      <c r="E67" s="12">
        <f>E68+E69</f>
        <v>907</v>
      </c>
      <c r="F67" s="12">
        <v>265.69900000000001</v>
      </c>
    </row>
    <row r="68" spans="1:7" ht="13.5" customHeight="1" x14ac:dyDescent="0.2">
      <c r="A68" s="6">
        <v>0</v>
      </c>
      <c r="B68" s="10"/>
      <c r="C68" s="11" t="s">
        <v>58</v>
      </c>
      <c r="D68" s="26">
        <v>0</v>
      </c>
      <c r="E68" s="26">
        <v>282.60000000000002</v>
      </c>
      <c r="F68" s="26">
        <v>265.69900000000001</v>
      </c>
    </row>
    <row r="69" spans="1:7" ht="25.5" x14ac:dyDescent="0.2">
      <c r="A69" s="6"/>
      <c r="B69" s="37"/>
      <c r="C69" s="11" t="s">
        <v>59</v>
      </c>
      <c r="D69" s="26">
        <v>0</v>
      </c>
      <c r="E69" s="26">
        <v>624.4</v>
      </c>
      <c r="F69" s="26">
        <v>0</v>
      </c>
      <c r="G69" s="18"/>
    </row>
    <row r="70" spans="1:7" ht="25.5" x14ac:dyDescent="0.2">
      <c r="A70" s="6">
        <v>1</v>
      </c>
      <c r="B70" s="17" t="s">
        <v>43</v>
      </c>
      <c r="C70" s="11" t="s">
        <v>44</v>
      </c>
      <c r="D70" s="26">
        <v>0</v>
      </c>
      <c r="E70" s="26">
        <v>17.400000000000002</v>
      </c>
      <c r="F70" s="26">
        <v>0</v>
      </c>
    </row>
    <row r="71" spans="1:7" ht="38.25" x14ac:dyDescent="0.2">
      <c r="A71" s="6"/>
      <c r="B71" s="37"/>
      <c r="C71" s="11" t="s">
        <v>68</v>
      </c>
      <c r="D71" s="26">
        <v>0</v>
      </c>
      <c r="E71" s="26">
        <v>7.5</v>
      </c>
      <c r="F71" s="26">
        <v>0</v>
      </c>
      <c r="G71" s="18"/>
    </row>
    <row r="72" spans="1:7" ht="46.5" customHeight="1" x14ac:dyDescent="0.2">
      <c r="A72" s="6"/>
      <c r="B72" s="37"/>
      <c r="C72" s="11" t="s">
        <v>69</v>
      </c>
      <c r="D72" s="26">
        <v>0</v>
      </c>
      <c r="E72" s="26">
        <v>9.9</v>
      </c>
      <c r="F72" s="26">
        <v>0</v>
      </c>
      <c r="G72" s="18"/>
    </row>
    <row r="73" spans="1:7" x14ac:dyDescent="0.2">
      <c r="A73" s="6">
        <v>1</v>
      </c>
      <c r="B73" s="17" t="s">
        <v>45</v>
      </c>
      <c r="C73" s="11" t="s">
        <v>46</v>
      </c>
      <c r="D73" s="26">
        <v>0</v>
      </c>
      <c r="E73" s="26">
        <v>5229.84</v>
      </c>
      <c r="F73" s="26">
        <v>4559.84</v>
      </c>
    </row>
    <row r="74" spans="1:7" x14ac:dyDescent="0.2">
      <c r="A74" s="6">
        <v>0</v>
      </c>
      <c r="B74" s="17"/>
      <c r="C74" s="11" t="s">
        <v>60</v>
      </c>
      <c r="D74" s="26">
        <v>0</v>
      </c>
      <c r="E74" s="26">
        <v>4559.8</v>
      </c>
      <c r="F74" s="26">
        <v>4559.8</v>
      </c>
    </row>
    <row r="75" spans="1:7" ht="38.25" x14ac:dyDescent="0.2">
      <c r="A75" s="6"/>
      <c r="B75" s="17"/>
      <c r="C75" s="11" t="s">
        <v>61</v>
      </c>
      <c r="D75" s="26">
        <v>0</v>
      </c>
      <c r="E75" s="26">
        <v>120</v>
      </c>
      <c r="F75" s="26">
        <v>0</v>
      </c>
    </row>
    <row r="76" spans="1:7" ht="38.25" x14ac:dyDescent="0.2">
      <c r="A76" s="6"/>
      <c r="B76" s="17"/>
      <c r="C76" s="11" t="s">
        <v>62</v>
      </c>
      <c r="D76" s="26">
        <v>0</v>
      </c>
      <c r="E76" s="26">
        <v>100</v>
      </c>
      <c r="F76" s="26">
        <v>0</v>
      </c>
    </row>
    <row r="77" spans="1:7" s="13" customFormat="1" ht="20.25" customHeight="1" x14ac:dyDescent="0.2">
      <c r="A77" s="25"/>
      <c r="B77" s="37"/>
      <c r="C77" s="11" t="s">
        <v>65</v>
      </c>
      <c r="D77" s="26">
        <v>0</v>
      </c>
      <c r="E77" s="26">
        <v>450</v>
      </c>
      <c r="F77" s="26">
        <v>0</v>
      </c>
      <c r="G77" s="16"/>
    </row>
    <row r="78" spans="1:7" x14ac:dyDescent="0.2">
      <c r="A78" s="6">
        <v>1</v>
      </c>
      <c r="B78" s="17" t="s">
        <v>47</v>
      </c>
      <c r="C78" s="11" t="s">
        <v>48</v>
      </c>
      <c r="D78" s="26">
        <v>0</v>
      </c>
      <c r="E78" s="26">
        <v>167.8</v>
      </c>
      <c r="F78" s="26">
        <v>45</v>
      </c>
    </row>
    <row r="79" spans="1:7" x14ac:dyDescent="0.2">
      <c r="A79" s="6"/>
      <c r="B79" s="17"/>
      <c r="C79" s="11" t="s">
        <v>63</v>
      </c>
      <c r="D79" s="12">
        <v>0</v>
      </c>
      <c r="E79" s="12">
        <v>60</v>
      </c>
      <c r="F79" s="12">
        <v>45</v>
      </c>
    </row>
    <row r="80" spans="1:7" ht="24" customHeight="1" x14ac:dyDescent="0.2">
      <c r="A80" s="6">
        <v>0</v>
      </c>
      <c r="B80" s="17"/>
      <c r="C80" s="11" t="s">
        <v>64</v>
      </c>
      <c r="D80" s="12">
        <v>0</v>
      </c>
      <c r="E80" s="12">
        <v>107.8</v>
      </c>
      <c r="F80" s="12">
        <v>0</v>
      </c>
    </row>
    <row r="81" spans="1:6" x14ac:dyDescent="0.2">
      <c r="A81" s="6">
        <v>1</v>
      </c>
      <c r="B81" s="17" t="s">
        <v>49</v>
      </c>
      <c r="C81" s="11" t="s">
        <v>50</v>
      </c>
      <c r="D81" s="12">
        <f>D6+D23+D42+D55+D64</f>
        <v>275.40000000000003</v>
      </c>
      <c r="E81" s="12">
        <f>E64+E55+E42+E23+E6</f>
        <v>17325.552960000001</v>
      </c>
      <c r="F81" s="12">
        <f>F6+F23+F42+F55+F64</f>
        <v>12972.65539</v>
      </c>
    </row>
    <row r="82" spans="1:6" x14ac:dyDescent="0.2">
      <c r="B82" s="41"/>
      <c r="C82" s="42"/>
      <c r="D82" s="43"/>
      <c r="E82" s="43"/>
      <c r="F82" s="43"/>
    </row>
    <row r="90" spans="1:6" ht="13.15" hidden="1" x14ac:dyDescent="0.25"/>
  </sheetData>
  <mergeCells count="2">
    <mergeCell ref="B2:F2"/>
    <mergeCell ref="B3:F3"/>
  </mergeCells>
  <conditionalFormatting sqref="B6:B7 B10 B13 B15 B17 B19 B72:B73 B70 B78 B23:B24 B28:B29 B40 B42:B43 B48 B64:B65 B62 B50:B56">
    <cfRule type="expression" dxfId="178" priority="221" stopIfTrue="1">
      <formula>A6=1</formula>
    </cfRule>
  </conditionalFormatting>
  <conditionalFormatting sqref="C6:C7 C10 C13 C15 C17 C19 C72:C73 C70 C78 C23:C24 C28:C29 C40 C42:C43 C48 C64:C65 C62 C50:C56">
    <cfRule type="expression" dxfId="177" priority="222" stopIfTrue="1">
      <formula>A6=1</formula>
    </cfRule>
  </conditionalFormatting>
  <conditionalFormatting sqref="D72:E72 D6:D7 D10 D13 D15 D17 D19 D73 D70 D78 D23:D24 D28:D29 D40 D42:D43 D48 D64:D65 D62 D50:D56">
    <cfRule type="expression" dxfId="176" priority="223" stopIfTrue="1">
      <formula>A6=1</formula>
    </cfRule>
  </conditionalFormatting>
  <conditionalFormatting sqref="E6:E7 E10 E13 E15 E17 E19 E73 E70 E78 E28 E23:E24 E40 E42:E43 E48 E64:E65 E62 E50 E55:E56">
    <cfRule type="expression" dxfId="175" priority="224" stopIfTrue="1">
      <formula>A6=1</formula>
    </cfRule>
  </conditionalFormatting>
  <conditionalFormatting sqref="D9 F6:F7 F10 F13 F15 F17 F19 F73 F70 F78 F23:F24 F28 F40 F42:F43 F48 F64:F65 F62 F50:F56">
    <cfRule type="expression" dxfId="174" priority="228" stopIfTrue="1">
      <formula>XFC6=1</formula>
    </cfRule>
  </conditionalFormatting>
  <conditionalFormatting sqref="B82:B91">
    <cfRule type="expression" dxfId="173" priority="205" stopIfTrue="1">
      <formula>A82=1</formula>
    </cfRule>
  </conditionalFormatting>
  <conditionalFormatting sqref="C82:C91">
    <cfRule type="expression" dxfId="172" priority="206" stopIfTrue="1">
      <formula>A82=1</formula>
    </cfRule>
  </conditionalFormatting>
  <conditionalFormatting sqref="D82:D91">
    <cfRule type="expression" dxfId="171" priority="207" stopIfTrue="1">
      <formula>A82=1</formula>
    </cfRule>
  </conditionalFormatting>
  <conditionalFormatting sqref="E82:E91">
    <cfRule type="expression" dxfId="170" priority="208" stopIfTrue="1">
      <formula>A82=1</formula>
    </cfRule>
  </conditionalFormatting>
  <conditionalFormatting sqref="F82:F91">
    <cfRule type="expression" dxfId="169" priority="212" stopIfTrue="1">
      <formula>A82=1</formula>
    </cfRule>
  </conditionalFormatting>
  <conditionalFormatting sqref="B8">
    <cfRule type="expression" dxfId="168" priority="200" stopIfTrue="1">
      <formula>A8=1</formula>
    </cfRule>
  </conditionalFormatting>
  <conditionalFormatting sqref="C8">
    <cfRule type="expression" dxfId="167" priority="201" stopIfTrue="1">
      <formula>A8=1</formula>
    </cfRule>
  </conditionalFormatting>
  <conditionalFormatting sqref="E8">
    <cfRule type="expression" dxfId="166" priority="202" stopIfTrue="1">
      <formula>A8=1</formula>
    </cfRule>
  </conditionalFormatting>
  <conditionalFormatting sqref="F8">
    <cfRule type="expression" dxfId="165" priority="203" stopIfTrue="1">
      <formula>A8=1</formula>
    </cfRule>
  </conditionalFormatting>
  <conditionalFormatting sqref="G8 G72">
    <cfRule type="expression" dxfId="164" priority="204" stopIfTrue="1">
      <formula>A8=1</formula>
    </cfRule>
  </conditionalFormatting>
  <conditionalFormatting sqref="D8">
    <cfRule type="expression" dxfId="163" priority="199" stopIfTrue="1">
      <formula>XFC8=1</formula>
    </cfRule>
  </conditionalFormatting>
  <conditionalFormatting sqref="B9">
    <cfRule type="expression" dxfId="162" priority="197" stopIfTrue="1">
      <formula>A9=1</formula>
    </cfRule>
  </conditionalFormatting>
  <conditionalFormatting sqref="C9">
    <cfRule type="expression" dxfId="161" priority="196" stopIfTrue="1">
      <formula>A9=1</formula>
    </cfRule>
  </conditionalFormatting>
  <conditionalFormatting sqref="E9">
    <cfRule type="expression" dxfId="160" priority="185" stopIfTrue="1">
      <formula>B9=1</formula>
    </cfRule>
  </conditionalFormatting>
  <conditionalFormatting sqref="F9">
    <cfRule type="expression" dxfId="159" priority="184" stopIfTrue="1">
      <formula>XFD9=1</formula>
    </cfRule>
  </conditionalFormatting>
  <conditionalFormatting sqref="B18">
    <cfRule type="expression" dxfId="158" priority="156" stopIfTrue="1">
      <formula>A18=1</formula>
    </cfRule>
  </conditionalFormatting>
  <conditionalFormatting sqref="C18">
    <cfRule type="expression" dxfId="157" priority="157" stopIfTrue="1">
      <formula>A18=1</formula>
    </cfRule>
  </conditionalFormatting>
  <conditionalFormatting sqref="D18">
    <cfRule type="expression" dxfId="156" priority="158" stopIfTrue="1">
      <formula>A18=1</formula>
    </cfRule>
  </conditionalFormatting>
  <conditionalFormatting sqref="E18">
    <cfRule type="expression" dxfId="155" priority="159" stopIfTrue="1">
      <formula>A18=1</formula>
    </cfRule>
  </conditionalFormatting>
  <conditionalFormatting sqref="F18">
    <cfRule type="expression" dxfId="154" priority="160" stopIfTrue="1">
      <formula>A18=1</formula>
    </cfRule>
  </conditionalFormatting>
  <conditionalFormatting sqref="B14">
    <cfRule type="expression" dxfId="153" priority="174" stopIfTrue="1">
      <formula>A14=1</formula>
    </cfRule>
  </conditionalFormatting>
  <conditionalFormatting sqref="C14">
    <cfRule type="expression" dxfId="152" priority="175" stopIfTrue="1">
      <formula>A14=1</formula>
    </cfRule>
  </conditionalFormatting>
  <conditionalFormatting sqref="D14">
    <cfRule type="expression" dxfId="151" priority="176" stopIfTrue="1">
      <formula>A14=1</formula>
    </cfRule>
  </conditionalFormatting>
  <conditionalFormatting sqref="E14">
    <cfRule type="expression" dxfId="150" priority="177" stopIfTrue="1">
      <formula>A14=1</formula>
    </cfRule>
  </conditionalFormatting>
  <conditionalFormatting sqref="B11:B12">
    <cfRule type="expression" dxfId="149" priority="168" stopIfTrue="1">
      <formula>A11=1</formula>
    </cfRule>
  </conditionalFormatting>
  <conditionalFormatting sqref="C11:C12">
    <cfRule type="expression" dxfId="148" priority="169" stopIfTrue="1">
      <formula>A11=1</formula>
    </cfRule>
  </conditionalFormatting>
  <conditionalFormatting sqref="D11:D12">
    <cfRule type="expression" dxfId="147" priority="170" stopIfTrue="1">
      <formula>A11=1</formula>
    </cfRule>
  </conditionalFormatting>
  <conditionalFormatting sqref="E16">
    <cfRule type="expression" dxfId="146" priority="164" stopIfTrue="1">
      <formula>IW16=1</formula>
    </cfRule>
  </conditionalFormatting>
  <conditionalFormatting sqref="F11:F12">
    <cfRule type="expression" dxfId="145" priority="172" stopIfTrue="1">
      <formula>A11=1</formula>
    </cfRule>
  </conditionalFormatting>
  <conditionalFormatting sqref="G11:G12">
    <cfRule type="expression" dxfId="144" priority="173" stopIfTrue="1">
      <formula>A11=1</formula>
    </cfRule>
  </conditionalFormatting>
  <conditionalFormatting sqref="E11:E12">
    <cfRule type="expression" dxfId="143" priority="167" stopIfTrue="1">
      <formula>XFD11=1</formula>
    </cfRule>
  </conditionalFormatting>
  <conditionalFormatting sqref="B16">
    <cfRule type="expression" dxfId="142" priority="161" stopIfTrue="1">
      <formula>A16=1</formula>
    </cfRule>
  </conditionalFormatting>
  <conditionalFormatting sqref="C16">
    <cfRule type="expression" dxfId="141" priority="162" stopIfTrue="1">
      <formula>A16=1</formula>
    </cfRule>
  </conditionalFormatting>
  <conditionalFormatting sqref="D16">
    <cfRule type="expression" dxfId="140" priority="163" stopIfTrue="1">
      <formula>A16=1</formula>
    </cfRule>
  </conditionalFormatting>
  <conditionalFormatting sqref="F16">
    <cfRule type="expression" dxfId="139" priority="165" stopIfTrue="1">
      <formula>A16=1</formula>
    </cfRule>
  </conditionalFormatting>
  <conditionalFormatting sqref="G16">
    <cfRule type="expression" dxfId="138" priority="166" stopIfTrue="1">
      <formula>A16=1</formula>
    </cfRule>
  </conditionalFormatting>
  <conditionalFormatting sqref="B22">
    <cfRule type="expression" dxfId="137" priority="146" stopIfTrue="1">
      <formula>A22=1</formula>
    </cfRule>
  </conditionalFormatting>
  <conditionalFormatting sqref="C22">
    <cfRule type="expression" dxfId="136" priority="147" stopIfTrue="1">
      <formula>A22=1</formula>
    </cfRule>
  </conditionalFormatting>
  <conditionalFormatting sqref="D22">
    <cfRule type="expression" dxfId="135" priority="148" stopIfTrue="1">
      <formula>A22=1</formula>
    </cfRule>
  </conditionalFormatting>
  <conditionalFormatting sqref="E22">
    <cfRule type="expression" dxfId="134" priority="149" stopIfTrue="1">
      <formula>A22=1</formula>
    </cfRule>
  </conditionalFormatting>
  <conditionalFormatting sqref="F22">
    <cfRule type="expression" dxfId="133" priority="150" stopIfTrue="1">
      <formula>A22=1</formula>
    </cfRule>
  </conditionalFormatting>
  <conditionalFormatting sqref="B20">
    <cfRule type="expression" dxfId="132" priority="152" stopIfTrue="1">
      <formula>A20=1</formula>
    </cfRule>
  </conditionalFormatting>
  <conditionalFormatting sqref="D20">
    <cfRule type="expression" dxfId="131" priority="153" stopIfTrue="1">
      <formula>A20=1</formula>
    </cfRule>
  </conditionalFormatting>
  <conditionalFormatting sqref="E20">
    <cfRule type="expression" dxfId="130" priority="154" stopIfTrue="1">
      <formula>A20=1</formula>
    </cfRule>
  </conditionalFormatting>
  <conditionalFormatting sqref="F20">
    <cfRule type="expression" dxfId="129" priority="155" stopIfTrue="1">
      <formula>A20=1</formula>
    </cfRule>
  </conditionalFormatting>
  <conditionalFormatting sqref="C20">
    <cfRule type="expression" dxfId="128" priority="151" stopIfTrue="1">
      <formula>A20=1</formula>
    </cfRule>
  </conditionalFormatting>
  <conditionalFormatting sqref="B66">
    <cfRule type="expression" dxfId="127" priority="141" stopIfTrue="1">
      <formula>A66=1</formula>
    </cfRule>
  </conditionalFormatting>
  <conditionalFormatting sqref="C66">
    <cfRule type="expression" dxfId="126" priority="142" stopIfTrue="1">
      <formula>A66=1</formula>
    </cfRule>
  </conditionalFormatting>
  <conditionalFormatting sqref="D66">
    <cfRule type="expression" dxfId="125" priority="143" stopIfTrue="1">
      <formula>A66=1</formula>
    </cfRule>
  </conditionalFormatting>
  <conditionalFormatting sqref="E66">
    <cfRule type="expression" dxfId="124" priority="144" stopIfTrue="1">
      <formula>A66=1</formula>
    </cfRule>
  </conditionalFormatting>
  <conditionalFormatting sqref="F66">
    <cfRule type="expression" dxfId="123" priority="145" stopIfTrue="1">
      <formula>A66=1</formula>
    </cfRule>
  </conditionalFormatting>
  <conditionalFormatting sqref="B68">
    <cfRule type="expression" dxfId="122" priority="137" stopIfTrue="1">
      <formula>A68=1</formula>
    </cfRule>
  </conditionalFormatting>
  <conditionalFormatting sqref="C68">
    <cfRule type="expression" dxfId="121" priority="138" stopIfTrue="1">
      <formula>A68=1</formula>
    </cfRule>
  </conditionalFormatting>
  <conditionalFormatting sqref="D68">
    <cfRule type="expression" dxfId="120" priority="139" stopIfTrue="1">
      <formula>A68=1</formula>
    </cfRule>
  </conditionalFormatting>
  <conditionalFormatting sqref="E68">
    <cfRule type="expression" dxfId="119" priority="140" stopIfTrue="1">
      <formula>A68=1</formula>
    </cfRule>
  </conditionalFormatting>
  <conditionalFormatting sqref="F68">
    <cfRule type="expression" dxfId="118" priority="136" stopIfTrue="1">
      <formula>A68=1</formula>
    </cfRule>
  </conditionalFormatting>
  <conditionalFormatting sqref="B69">
    <cfRule type="expression" dxfId="117" priority="130" stopIfTrue="1">
      <formula>A69=1</formula>
    </cfRule>
  </conditionalFormatting>
  <conditionalFormatting sqref="C69">
    <cfRule type="expression" dxfId="116" priority="131" stopIfTrue="1">
      <formula>A69=1</formula>
    </cfRule>
  </conditionalFormatting>
  <conditionalFormatting sqref="D69">
    <cfRule type="expression" dxfId="115" priority="132" stopIfTrue="1">
      <formula>A69=1</formula>
    </cfRule>
  </conditionalFormatting>
  <conditionalFormatting sqref="E69">
    <cfRule type="expression" dxfId="114" priority="133" stopIfTrue="1">
      <formula>A69=1</formula>
    </cfRule>
  </conditionalFormatting>
  <conditionalFormatting sqref="F69">
    <cfRule type="expression" dxfId="113" priority="134" stopIfTrue="1">
      <formula>A69=1</formula>
    </cfRule>
  </conditionalFormatting>
  <conditionalFormatting sqref="G69">
    <cfRule type="expression" dxfId="112" priority="135" stopIfTrue="1">
      <formula>A69=1</formula>
    </cfRule>
  </conditionalFormatting>
  <conditionalFormatting sqref="B71">
    <cfRule type="expression" dxfId="111" priority="124" stopIfTrue="1">
      <formula>A71=1</formula>
    </cfRule>
  </conditionalFormatting>
  <conditionalFormatting sqref="C71">
    <cfRule type="expression" dxfId="110" priority="125" stopIfTrue="1">
      <formula>A71=1</formula>
    </cfRule>
  </conditionalFormatting>
  <conditionalFormatting sqref="D71">
    <cfRule type="expression" dxfId="109" priority="126" stopIfTrue="1">
      <formula>A71=1</formula>
    </cfRule>
  </conditionalFormatting>
  <conditionalFormatting sqref="G71">
    <cfRule type="expression" dxfId="108" priority="129" stopIfTrue="1">
      <formula>A71=1</formula>
    </cfRule>
  </conditionalFormatting>
  <conditionalFormatting sqref="E71">
    <cfRule type="expression" dxfId="107" priority="117" stopIfTrue="1">
      <formula>B71=1</formula>
    </cfRule>
  </conditionalFormatting>
  <conditionalFormatting sqref="B74:B75">
    <cfRule type="expression" dxfId="106" priority="111" stopIfTrue="1">
      <formula>A74=1</formula>
    </cfRule>
  </conditionalFormatting>
  <conditionalFormatting sqref="C74:C75">
    <cfRule type="expression" dxfId="105" priority="112" stopIfTrue="1">
      <formula>A74=1</formula>
    </cfRule>
  </conditionalFormatting>
  <conditionalFormatting sqref="D74">
    <cfRule type="expression" dxfId="104" priority="113" stopIfTrue="1">
      <formula>A74=1</formula>
    </cfRule>
  </conditionalFormatting>
  <conditionalFormatting sqref="E74">
    <cfRule type="expression" dxfId="103" priority="114" stopIfTrue="1">
      <formula>A74=1</formula>
    </cfRule>
  </conditionalFormatting>
  <conditionalFormatting sqref="D75">
    <cfRule type="expression" dxfId="102" priority="108" stopIfTrue="1">
      <formula>A75=1</formula>
    </cfRule>
  </conditionalFormatting>
  <conditionalFormatting sqref="E75">
    <cfRule type="expression" dxfId="101" priority="109" stopIfTrue="1">
      <formula>A75=1</formula>
    </cfRule>
  </conditionalFormatting>
  <conditionalFormatting sqref="F75">
    <cfRule type="expression" dxfId="100" priority="110" stopIfTrue="1">
      <formula>A75=1</formula>
    </cfRule>
  </conditionalFormatting>
  <conditionalFormatting sqref="D76">
    <cfRule type="expression" dxfId="99" priority="103" stopIfTrue="1">
      <formula>A76=1</formula>
    </cfRule>
  </conditionalFormatting>
  <conditionalFormatting sqref="B76">
    <cfRule type="expression" dxfId="98" priority="106" stopIfTrue="1">
      <formula>A76=1</formula>
    </cfRule>
  </conditionalFormatting>
  <conditionalFormatting sqref="C76">
    <cfRule type="expression" dxfId="97" priority="107" stopIfTrue="1">
      <formula>A76=1</formula>
    </cfRule>
  </conditionalFormatting>
  <conditionalFormatting sqref="E76">
    <cfRule type="expression" dxfId="96" priority="104" stopIfTrue="1">
      <formula>A76=1</formula>
    </cfRule>
  </conditionalFormatting>
  <conditionalFormatting sqref="F76">
    <cfRule type="expression" dxfId="95" priority="105" stopIfTrue="1">
      <formula>A76=1</formula>
    </cfRule>
  </conditionalFormatting>
  <conditionalFormatting sqref="B77">
    <cfRule type="expression" dxfId="94" priority="97" stopIfTrue="1">
      <formula>A77=1</formula>
    </cfRule>
  </conditionalFormatting>
  <conditionalFormatting sqref="C77">
    <cfRule type="expression" dxfId="93" priority="98" stopIfTrue="1">
      <formula>A77=1</formula>
    </cfRule>
  </conditionalFormatting>
  <conditionalFormatting sqref="D77">
    <cfRule type="expression" dxfId="92" priority="99" stopIfTrue="1">
      <formula>A77=1</formula>
    </cfRule>
  </conditionalFormatting>
  <conditionalFormatting sqref="E77">
    <cfRule type="expression" dxfId="91" priority="100" stopIfTrue="1">
      <formula>A77=1</formula>
    </cfRule>
  </conditionalFormatting>
  <conditionalFormatting sqref="F77">
    <cfRule type="expression" dxfId="90" priority="101" stopIfTrue="1">
      <formula>A77=1</formula>
    </cfRule>
  </conditionalFormatting>
  <conditionalFormatting sqref="G77">
    <cfRule type="expression" dxfId="89" priority="102" stopIfTrue="1">
      <formula>A77=1</formula>
    </cfRule>
  </conditionalFormatting>
  <conditionalFormatting sqref="F74">
    <cfRule type="expression" dxfId="88" priority="96" stopIfTrue="1">
      <formula>B74=1</formula>
    </cfRule>
  </conditionalFormatting>
  <conditionalFormatting sqref="B79:B80">
    <cfRule type="expression" dxfId="87" priority="91" stopIfTrue="1">
      <formula>A79=1</formula>
    </cfRule>
  </conditionalFormatting>
  <conditionalFormatting sqref="C79:C80">
    <cfRule type="expression" dxfId="86" priority="92" stopIfTrue="1">
      <formula>A79=1</formula>
    </cfRule>
  </conditionalFormatting>
  <conditionalFormatting sqref="D79:D80">
    <cfRule type="expression" dxfId="85" priority="93" stopIfTrue="1">
      <formula>A79=1</formula>
    </cfRule>
  </conditionalFormatting>
  <conditionalFormatting sqref="E81">
    <cfRule type="expression" dxfId="84" priority="88" stopIfTrue="1">
      <formula>A81=1</formula>
    </cfRule>
  </conditionalFormatting>
  <conditionalFormatting sqref="F79:F80">
    <cfRule type="expression" dxfId="83" priority="95" stopIfTrue="1">
      <formula>A79=1</formula>
    </cfRule>
  </conditionalFormatting>
  <conditionalFormatting sqref="E79:E80">
    <cfRule type="expression" dxfId="82" priority="90" stopIfTrue="1">
      <formula>B79=1</formula>
    </cfRule>
  </conditionalFormatting>
  <conditionalFormatting sqref="B81">
    <cfRule type="expression" dxfId="81" priority="85" stopIfTrue="1">
      <formula>A81=1</formula>
    </cfRule>
  </conditionalFormatting>
  <conditionalFormatting sqref="C81">
    <cfRule type="expression" dxfId="80" priority="86" stopIfTrue="1">
      <formula>A81=1</formula>
    </cfRule>
  </conditionalFormatting>
  <conditionalFormatting sqref="D81">
    <cfRule type="expression" dxfId="79" priority="87" stopIfTrue="1">
      <formula>A81=1</formula>
    </cfRule>
  </conditionalFormatting>
  <conditionalFormatting sqref="F81">
    <cfRule type="expression" dxfId="78" priority="89" stopIfTrue="1">
      <formula>A81=1</formula>
    </cfRule>
  </conditionalFormatting>
  <conditionalFormatting sqref="B67">
    <cfRule type="expression" dxfId="77" priority="80" stopIfTrue="1">
      <formula>A67=1</formula>
    </cfRule>
  </conditionalFormatting>
  <conditionalFormatting sqref="C67">
    <cfRule type="expression" dxfId="76" priority="81" stopIfTrue="1">
      <formula>A67=1</formula>
    </cfRule>
  </conditionalFormatting>
  <conditionalFormatting sqref="D67">
    <cfRule type="expression" dxfId="75" priority="82" stopIfTrue="1">
      <formula>A67=1</formula>
    </cfRule>
  </conditionalFormatting>
  <conditionalFormatting sqref="E67">
    <cfRule type="expression" dxfId="74" priority="83" stopIfTrue="1">
      <formula>A67=1</formula>
    </cfRule>
  </conditionalFormatting>
  <conditionalFormatting sqref="F67">
    <cfRule type="expression" dxfId="73" priority="84" stopIfTrue="1">
      <formula>A67=1</formula>
    </cfRule>
  </conditionalFormatting>
  <conditionalFormatting sqref="F71:F72">
    <cfRule type="expression" dxfId="72" priority="79" stopIfTrue="1">
      <formula>A71=1</formula>
    </cfRule>
  </conditionalFormatting>
  <conditionalFormatting sqref="F14">
    <cfRule type="expression" dxfId="71" priority="78" stopIfTrue="1">
      <formula>A14=1</formula>
    </cfRule>
  </conditionalFormatting>
  <conditionalFormatting sqref="B21">
    <cfRule type="expression" dxfId="70" priority="73" stopIfTrue="1">
      <formula>A21=1</formula>
    </cfRule>
  </conditionalFormatting>
  <conditionalFormatting sqref="D21">
    <cfRule type="expression" dxfId="69" priority="75" stopIfTrue="1">
      <formula>A21=1</formula>
    </cfRule>
  </conditionalFormatting>
  <conditionalFormatting sqref="E21">
    <cfRule type="expression" dxfId="68" priority="76" stopIfTrue="1">
      <formula>A21=1</formula>
    </cfRule>
  </conditionalFormatting>
  <conditionalFormatting sqref="F21">
    <cfRule type="expression" dxfId="67" priority="77" stopIfTrue="1">
      <formula>A21=1</formula>
    </cfRule>
  </conditionalFormatting>
  <conditionalFormatting sqref="C21">
    <cfRule type="expression" dxfId="66" priority="72" stopIfTrue="1">
      <formula>A21=1</formula>
    </cfRule>
  </conditionalFormatting>
  <conditionalFormatting sqref="B26:B27">
    <cfRule type="expression" dxfId="65" priority="66" stopIfTrue="1">
      <formula>A26=1</formula>
    </cfRule>
  </conditionalFormatting>
  <conditionalFormatting sqref="B25">
    <cfRule type="expression" dxfId="64" priority="67" stopIfTrue="1">
      <formula>A25=1</formula>
    </cfRule>
  </conditionalFormatting>
  <conditionalFormatting sqref="C25">
    <cfRule type="expression" dxfId="63" priority="68" stopIfTrue="1">
      <formula>A25=1</formula>
    </cfRule>
  </conditionalFormatting>
  <conditionalFormatting sqref="D25">
    <cfRule type="expression" dxfId="62" priority="69" stopIfTrue="1">
      <formula>A25=1</formula>
    </cfRule>
  </conditionalFormatting>
  <conditionalFormatting sqref="E25">
    <cfRule type="expression" dxfId="61" priority="70" stopIfTrue="1">
      <formula>A25=1</formula>
    </cfRule>
  </conditionalFormatting>
  <conditionalFormatting sqref="F25">
    <cfRule type="expression" dxfId="60" priority="71" stopIfTrue="1">
      <formula>A25=1</formula>
    </cfRule>
  </conditionalFormatting>
  <conditionalFormatting sqref="C26">
    <cfRule type="expression" dxfId="59" priority="65" stopIfTrue="1">
      <formula>A26=1</formula>
    </cfRule>
  </conditionalFormatting>
  <conditionalFormatting sqref="D26:D27">
    <cfRule type="expression" dxfId="58" priority="63" stopIfTrue="1">
      <formula>A26=1</formula>
    </cfRule>
  </conditionalFormatting>
  <conditionalFormatting sqref="E26:E27">
    <cfRule type="expression" dxfId="57" priority="64" stopIfTrue="1">
      <formula>A26=1</formula>
    </cfRule>
  </conditionalFormatting>
  <conditionalFormatting sqref="F26:F27">
    <cfRule type="expression" dxfId="56" priority="62" stopIfTrue="1">
      <formula>A26=1</formula>
    </cfRule>
  </conditionalFormatting>
  <conditionalFormatting sqref="C27">
    <cfRule type="expression" dxfId="55" priority="61" stopIfTrue="1">
      <formula>A27=1</formula>
    </cfRule>
  </conditionalFormatting>
  <conditionalFormatting sqref="B30:B39">
    <cfRule type="expression" dxfId="54" priority="58" stopIfTrue="1">
      <formula>A30=1</formula>
    </cfRule>
  </conditionalFormatting>
  <conditionalFormatting sqref="D30:D33">
    <cfRule type="expression" dxfId="53" priority="59" stopIfTrue="1">
      <formula>A30=1</formula>
    </cfRule>
  </conditionalFormatting>
  <conditionalFormatting sqref="F30">
    <cfRule type="expression" dxfId="52" priority="60" stopIfTrue="1">
      <formula>A30=1</formula>
    </cfRule>
  </conditionalFormatting>
  <conditionalFormatting sqref="F31:F32">
    <cfRule type="expression" dxfId="51" priority="57" stopIfTrue="1">
      <formula>A31=1</formula>
    </cfRule>
  </conditionalFormatting>
  <conditionalFormatting sqref="C31:C32">
    <cfRule type="expression" dxfId="50" priority="56" stopIfTrue="1">
      <formula>A31=1</formula>
    </cfRule>
  </conditionalFormatting>
  <conditionalFormatting sqref="C35:C38">
    <cfRule type="expression" dxfId="49" priority="55" stopIfTrue="1">
      <formula>A35=1</formula>
    </cfRule>
  </conditionalFormatting>
  <conditionalFormatting sqref="F35:F39">
    <cfRule type="expression" dxfId="48" priority="54" stopIfTrue="1">
      <formula>A35=1</formula>
    </cfRule>
  </conditionalFormatting>
  <conditionalFormatting sqref="C30">
    <cfRule type="expression" dxfId="47" priority="53" stopIfTrue="1">
      <formula>A30=1</formula>
    </cfRule>
  </conditionalFormatting>
  <conditionalFormatting sqref="E31:E32">
    <cfRule type="expression" dxfId="46" priority="51" stopIfTrue="1">
      <formula>B31=1</formula>
    </cfRule>
  </conditionalFormatting>
  <conditionalFormatting sqref="C34">
    <cfRule type="expression" dxfId="45" priority="50" stopIfTrue="1">
      <formula>A34=1</formula>
    </cfRule>
  </conditionalFormatting>
  <conditionalFormatting sqref="D35:D39">
    <cfRule type="expression" dxfId="44" priority="49" stopIfTrue="1">
      <formula>A35=1</formula>
    </cfRule>
  </conditionalFormatting>
  <conditionalFormatting sqref="D34">
    <cfRule type="expression" dxfId="43" priority="48" stopIfTrue="1">
      <formula>A34=1</formula>
    </cfRule>
  </conditionalFormatting>
  <conditionalFormatting sqref="E35:E39">
    <cfRule type="expression" dxfId="42" priority="47" stopIfTrue="1">
      <formula>B35=1</formula>
    </cfRule>
  </conditionalFormatting>
  <conditionalFormatting sqref="E34">
    <cfRule type="expression" dxfId="41" priority="46" stopIfTrue="1">
      <formula>B34=1</formula>
    </cfRule>
  </conditionalFormatting>
  <conditionalFormatting sqref="F34">
    <cfRule type="expression" dxfId="40" priority="45" stopIfTrue="1">
      <formula>A34=1</formula>
    </cfRule>
  </conditionalFormatting>
  <conditionalFormatting sqref="F29">
    <cfRule type="expression" dxfId="39" priority="43" stopIfTrue="1">
      <formula>A29=1</formula>
    </cfRule>
  </conditionalFormatting>
  <conditionalFormatting sqref="E29">
    <cfRule type="expression" dxfId="38" priority="42" stopIfTrue="1">
      <formula>XFD29=1</formula>
    </cfRule>
  </conditionalFormatting>
  <conditionalFormatting sqref="C33">
    <cfRule type="expression" dxfId="37" priority="41" stopIfTrue="1">
      <formula>A33=1</formula>
    </cfRule>
  </conditionalFormatting>
  <conditionalFormatting sqref="E33">
    <cfRule type="expression" dxfId="36" priority="40" stopIfTrue="1">
      <formula>XFD33=1</formula>
    </cfRule>
  </conditionalFormatting>
  <conditionalFormatting sqref="F33">
    <cfRule type="expression" dxfId="35" priority="39" stopIfTrue="1">
      <formula>A33=1</formula>
    </cfRule>
  </conditionalFormatting>
  <conditionalFormatting sqref="E30">
    <cfRule type="expression" dxfId="34" priority="38" stopIfTrue="1">
      <formula>B30=1</formula>
    </cfRule>
  </conditionalFormatting>
  <conditionalFormatting sqref="C39">
    <cfRule type="expression" dxfId="33" priority="37" stopIfTrue="1">
      <formula>A39=1</formula>
    </cfRule>
  </conditionalFormatting>
  <conditionalFormatting sqref="B41">
    <cfRule type="expression" dxfId="32" priority="33" stopIfTrue="1">
      <formula>A41=1</formula>
    </cfRule>
  </conditionalFormatting>
  <conditionalFormatting sqref="C41">
    <cfRule type="expression" dxfId="31" priority="34" stopIfTrue="1">
      <formula>A41=1</formula>
    </cfRule>
  </conditionalFormatting>
  <conditionalFormatting sqref="D41">
    <cfRule type="expression" dxfId="30" priority="35" stopIfTrue="1">
      <formula>A41=1</formula>
    </cfRule>
  </conditionalFormatting>
  <conditionalFormatting sqref="F41">
    <cfRule type="expression" dxfId="29" priority="36" stopIfTrue="1">
      <formula>A41=1</formula>
    </cfRule>
  </conditionalFormatting>
  <conditionalFormatting sqref="E41">
    <cfRule type="expression" dxfId="28" priority="32" stopIfTrue="1">
      <formula>XFD41=1</formula>
    </cfRule>
  </conditionalFormatting>
  <conditionalFormatting sqref="B44:B47">
    <cfRule type="expression" dxfId="27" priority="30" stopIfTrue="1">
      <formula>A44=1</formula>
    </cfRule>
  </conditionalFormatting>
  <conditionalFormatting sqref="D44:D47">
    <cfRule type="expression" dxfId="26" priority="31" stopIfTrue="1">
      <formula>A44=1</formula>
    </cfRule>
  </conditionalFormatting>
  <conditionalFormatting sqref="C47">
    <cfRule type="expression" dxfId="25" priority="29" stopIfTrue="1">
      <formula>A47=1</formula>
    </cfRule>
  </conditionalFormatting>
  <conditionalFormatting sqref="C44:C46">
    <cfRule type="expression" dxfId="24" priority="28" stopIfTrue="1">
      <formula>A44=1</formula>
    </cfRule>
  </conditionalFormatting>
  <conditionalFormatting sqref="F47">
    <cfRule type="expression" dxfId="23" priority="27" stopIfTrue="1">
      <formula>A47=1</formula>
    </cfRule>
  </conditionalFormatting>
  <conditionalFormatting sqref="F44:F46">
    <cfRule type="expression" dxfId="22" priority="26" stopIfTrue="1">
      <formula>A44=1</formula>
    </cfRule>
  </conditionalFormatting>
  <conditionalFormatting sqref="E47">
    <cfRule type="expression" dxfId="21" priority="25" stopIfTrue="1">
      <formula>XFD47=1</formula>
    </cfRule>
  </conditionalFormatting>
  <conditionalFormatting sqref="E44:E46">
    <cfRule type="expression" dxfId="20" priority="24" stopIfTrue="1">
      <formula>XFD44=1</formula>
    </cfRule>
  </conditionalFormatting>
  <conditionalFormatting sqref="B49">
    <cfRule type="expression" dxfId="19" priority="19" stopIfTrue="1">
      <formula>A49=1</formula>
    </cfRule>
  </conditionalFormatting>
  <conditionalFormatting sqref="C49">
    <cfRule type="expression" dxfId="18" priority="20" stopIfTrue="1">
      <formula>A49=1</formula>
    </cfRule>
  </conditionalFormatting>
  <conditionalFormatting sqref="D49">
    <cfRule type="expression" dxfId="17" priority="21" stopIfTrue="1">
      <formula>A49=1</formula>
    </cfRule>
  </conditionalFormatting>
  <conditionalFormatting sqref="E49">
    <cfRule type="expression" dxfId="16" priority="22" stopIfTrue="1">
      <formula>A49=1</formula>
    </cfRule>
  </conditionalFormatting>
  <conditionalFormatting sqref="F49">
    <cfRule type="expression" dxfId="15" priority="18" stopIfTrue="1">
      <formula>A49=1</formula>
    </cfRule>
  </conditionalFormatting>
  <conditionalFormatting sqref="B57:B61">
    <cfRule type="expression" dxfId="14" priority="13" stopIfTrue="1">
      <formula>A57=1</formula>
    </cfRule>
  </conditionalFormatting>
  <conditionalFormatting sqref="C57 C59:C61">
    <cfRule type="expression" dxfId="13" priority="14" stopIfTrue="1">
      <formula>A57=1</formula>
    </cfRule>
  </conditionalFormatting>
  <conditionalFormatting sqref="D57:D61">
    <cfRule type="expression" dxfId="12" priority="15" stopIfTrue="1">
      <formula>A57=1</formula>
    </cfRule>
  </conditionalFormatting>
  <conditionalFormatting sqref="E57 E59:E61">
    <cfRule type="expression" dxfId="11" priority="16" stopIfTrue="1">
      <formula>A57=1</formula>
    </cfRule>
  </conditionalFormatting>
  <conditionalFormatting sqref="F57 F59:F61">
    <cfRule type="expression" dxfId="10" priority="17" stopIfTrue="1">
      <formula>A57=1</formula>
    </cfRule>
  </conditionalFormatting>
  <conditionalFormatting sqref="C58">
    <cfRule type="expression" dxfId="9" priority="12" stopIfTrue="1">
      <formula>A58=1</formula>
    </cfRule>
  </conditionalFormatting>
  <conditionalFormatting sqref="B63">
    <cfRule type="expression" dxfId="8" priority="9" stopIfTrue="1">
      <formula>A63=1</formula>
    </cfRule>
  </conditionalFormatting>
  <conditionalFormatting sqref="D63">
    <cfRule type="expression" dxfId="7" priority="10" stopIfTrue="1">
      <formula>A63=1</formula>
    </cfRule>
  </conditionalFormatting>
  <conditionalFormatting sqref="C63">
    <cfRule type="expression" dxfId="6" priority="8" stopIfTrue="1">
      <formula>A63=1</formula>
    </cfRule>
  </conditionalFormatting>
  <conditionalFormatting sqref="F63">
    <cfRule type="expression" dxfId="5" priority="5" stopIfTrue="1">
      <formula>A63=1</formula>
    </cfRule>
  </conditionalFormatting>
  <conditionalFormatting sqref="E63">
    <cfRule type="expression" dxfId="4" priority="6" stopIfTrue="1">
      <formula>XFD63=1</formula>
    </cfRule>
  </conditionalFormatting>
  <conditionalFormatting sqref="F58">
    <cfRule type="expression" dxfId="3" priority="4" stopIfTrue="1">
      <formula>A58=1</formula>
    </cfRule>
  </conditionalFormatting>
  <conditionalFormatting sqref="E58">
    <cfRule type="expression" dxfId="2" priority="3" stopIfTrue="1">
      <formula>XFD58=1</formula>
    </cfRule>
  </conditionalFormatting>
  <conditionalFormatting sqref="E54">
    <cfRule type="expression" dxfId="1" priority="2" stopIfTrue="1">
      <formula>B54=1</formula>
    </cfRule>
  </conditionalFormatting>
  <conditionalFormatting sqref="E51:E53">
    <cfRule type="expression" dxfId="0" priority="1" stopIfTrue="1">
      <formula>B51=1</formula>
    </cfRule>
  </conditionalFormatting>
  <pageMargins left="0.31496062992125984" right="0.31496062992125984" top="0.39370078740157483" bottom="0.39370078740157483" header="0" footer="0"/>
  <pageSetup paperSize="9" scale="87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2022-11-11T08:47:52Z</cp:lastPrinted>
  <dcterms:created xsi:type="dcterms:W3CDTF">2022-11-02T06:37:44Z</dcterms:created>
  <dcterms:modified xsi:type="dcterms:W3CDTF">2023-02-02T11:29:21Z</dcterms:modified>
</cp:coreProperties>
</file>